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8735" windowHeight="11700" activeTab="1"/>
  </bookViews>
  <sheets>
    <sheet name="3.5 abcd2019-20" sheetId="31" r:id="rId1"/>
    <sheet name="employeelist" sheetId="33" r:id="rId2"/>
  </sheets>
  <calcPr calcId="124519"/>
</workbook>
</file>

<file path=xl/calcChain.xml><?xml version="1.0" encoding="utf-8"?>
<calcChain xmlns="http://schemas.openxmlformats.org/spreadsheetml/2006/main">
  <c r="G18" i="33"/>
  <c r="G34" i="31"/>
  <c r="G29"/>
  <c r="G11"/>
  <c r="G5"/>
</calcChain>
</file>

<file path=xl/sharedStrings.xml><?xml version="1.0" encoding="utf-8"?>
<sst xmlns="http://schemas.openxmlformats.org/spreadsheetml/2006/main" count="181" uniqueCount="110">
  <si>
    <t>Number of teachers/teacher educators/ administrators covered</t>
  </si>
  <si>
    <t>No. of teachers/ teacher educators/ administrators  expected to be covered</t>
  </si>
  <si>
    <t>Function</t>
  </si>
  <si>
    <t>Training Types</t>
  </si>
  <si>
    <t>Average duration of each training</t>
  </si>
  <si>
    <t>Total Expenditure</t>
  </si>
  <si>
    <t>Estimated Expenditure</t>
  </si>
  <si>
    <t>Content Development Types</t>
  </si>
  <si>
    <t>No. of publications/releases</t>
  </si>
  <si>
    <t>No. of manndays spent</t>
  </si>
  <si>
    <t>Planned no. of publications/releases</t>
  </si>
  <si>
    <t>No. of mandays to be spent</t>
  </si>
  <si>
    <t>Expected outcomes</t>
  </si>
  <si>
    <t xml:space="preserve">Eg.Visits to Scholls, DIETs,CTEs,IASEs BRCs/CRCs </t>
  </si>
  <si>
    <t>Numbers visited</t>
  </si>
  <si>
    <t xml:space="preserve">Average duration of each visit </t>
  </si>
  <si>
    <t>planned numbers visited</t>
  </si>
  <si>
    <t>Average duration of each visit</t>
  </si>
  <si>
    <t xml:space="preserve">Estimated Expenditure </t>
  </si>
  <si>
    <t>Research Types</t>
  </si>
  <si>
    <t xml:space="preserve">Numbers </t>
  </si>
  <si>
    <t>Dissemination tetails (How was the research used)</t>
  </si>
  <si>
    <t>Planned Numbers</t>
  </si>
  <si>
    <t>Dissemination details(How would the research be used)</t>
  </si>
  <si>
    <t>No. of beneficiaries proposed to be covered</t>
  </si>
  <si>
    <t>Nature of innovation</t>
  </si>
  <si>
    <t>No. of beneficiaries  covered</t>
  </si>
  <si>
    <t>Brief objectives</t>
  </si>
  <si>
    <t xml:space="preserve">Total Expenditure </t>
  </si>
  <si>
    <t>Understanding children, accessing teachers need.Accessing quality in elementray education</t>
  </si>
  <si>
    <t>Total Expentiture</t>
  </si>
  <si>
    <t>2days</t>
  </si>
  <si>
    <t xml:space="preserve">In the process of content development SCERT, DIET, University Faculty, Ekalavya, Vidya Bhawan Society, APF, and other agencies are actively involved in material development. </t>
  </si>
  <si>
    <t>Stody the process of enhancing quality of education by school in Dr. A.P.J. Abdul Kalam education  quality program</t>
  </si>
  <si>
    <t>Development of primers for tribal languages</t>
  </si>
  <si>
    <t>SCERT Website and various Social Media</t>
  </si>
  <si>
    <t>Programmes and Activities for SCERT</t>
  </si>
  <si>
    <t>Trained  on   PINDICS. TE will be able to do proper assesment .It is one of the indicator in which states will be ranked.</t>
  </si>
  <si>
    <t>100days</t>
  </si>
  <si>
    <t>25 days</t>
  </si>
  <si>
    <t xml:space="preserve">Supportive and reference Material for B.Ed </t>
  </si>
  <si>
    <t>Grand Total Amount</t>
  </si>
  <si>
    <t xml:space="preserve"> New D.El.Ed text books and Development of Supporting Material</t>
  </si>
  <si>
    <t>During 2018-19</t>
  </si>
  <si>
    <t>Plan for 2019-20</t>
  </si>
  <si>
    <t>EMPLOYEEID</t>
  </si>
  <si>
    <t>EMPLOYEECODE</t>
  </si>
  <si>
    <t>NAME</t>
  </si>
  <si>
    <t>N.A.Eraqui</t>
  </si>
  <si>
    <t>Dr.Sudhir Shrivastava</t>
  </si>
  <si>
    <t>Jyoti Chakrborty</t>
  </si>
  <si>
    <t>A.Nalgundwar</t>
  </si>
  <si>
    <t>D.Bhowmik</t>
  </si>
  <si>
    <t>Virendra Singh Thakur</t>
  </si>
  <si>
    <t>Satish Vishwakarma</t>
  </si>
  <si>
    <t>Sarla Jha</t>
  </si>
  <si>
    <t>Rani Bhargava</t>
  </si>
  <si>
    <t>Vidya dange</t>
  </si>
  <si>
    <t>I Sandhya Rani</t>
  </si>
  <si>
    <t>Vidyavati Chandrakar</t>
  </si>
  <si>
    <t>Ku. Anita Shrivastava</t>
  </si>
  <si>
    <t>Prasun Sarkar</t>
  </si>
  <si>
    <t>Santosh Kumar Tamboli</t>
  </si>
  <si>
    <t>Hemant Kumar Sao</t>
  </si>
  <si>
    <t>Pardeshi RamSahu</t>
  </si>
  <si>
    <t>Jolly Jones</t>
  </si>
  <si>
    <t>AHMED BEG</t>
  </si>
  <si>
    <t>DINESH MISHRA</t>
  </si>
  <si>
    <t>BASANT SONKAR</t>
  </si>
  <si>
    <t>RAMESHWAR DEWANGAN</t>
  </si>
  <si>
    <t>DILIP YADAV</t>
  </si>
  <si>
    <t>NARESH CHHATRAPATI</t>
  </si>
  <si>
    <t>RAMAKANT SHARMA</t>
  </si>
  <si>
    <t>Shri Dekeshwar prasad verma</t>
  </si>
  <si>
    <t>J.KURIYAN</t>
  </si>
  <si>
    <t>Gyanprakash Dwivedi</t>
  </si>
  <si>
    <t>LILAWATI SARTHI</t>
  </si>
  <si>
    <t>BOPANNA RAGHU KUMAR</t>
  </si>
  <si>
    <t>SUSHIL KUMAR RATHOD</t>
  </si>
  <si>
    <t>Mukesh Kumar Agrawal</t>
  </si>
  <si>
    <t>krishna kumar shukla</t>
  </si>
  <si>
    <t>N.K.TALOKAR</t>
  </si>
  <si>
    <t>Kanti Kumar Soni</t>
  </si>
  <si>
    <t>S.S.KURUVANSHI</t>
  </si>
  <si>
    <t>Pushpa Chandra</t>
  </si>
  <si>
    <t>SHRI VIJAY KISHOR TIWARI</t>
  </si>
  <si>
    <t>SMT. P. KISPOTTA</t>
  </si>
  <si>
    <t>MITA MUKHARJEE</t>
  </si>
  <si>
    <t>PRABODH KUMAR ADHIKARI</t>
  </si>
  <si>
    <t>KARMAN KHATKAR</t>
  </si>
  <si>
    <t>J.AKKA</t>
  </si>
  <si>
    <t>D. C. LAKARA</t>
  </si>
  <si>
    <t>UPENDRA SINGH KSHATRI</t>
  </si>
  <si>
    <t>P. Dayanand</t>
  </si>
  <si>
    <t>Dr. Sunita Jain</t>
  </si>
  <si>
    <t>Director</t>
  </si>
  <si>
    <t>Additional Director</t>
  </si>
  <si>
    <t>Asst-Gr-I</t>
  </si>
  <si>
    <t>Assistant Professor</t>
  </si>
  <si>
    <t>Lecturer</t>
  </si>
  <si>
    <t>Joint Director</t>
  </si>
  <si>
    <t>Professor</t>
  </si>
  <si>
    <t>Joint Director Finance</t>
  </si>
  <si>
    <t>Peon</t>
  </si>
  <si>
    <t>HM</t>
  </si>
  <si>
    <t>Post</t>
  </si>
  <si>
    <t>content material development for Learning Outcomes</t>
  </si>
  <si>
    <t>Reading material for Learning outcomes</t>
  </si>
  <si>
    <t>00000000001</t>
  </si>
  <si>
    <t>00000000002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</si>
</sst>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color indexed="18"/>
      <name val="Times New Roman"/>
      <family val="1"/>
    </font>
    <font>
      <b/>
      <sz val="14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8"/>
      <name val="Verdana"/>
      <family val="2"/>
    </font>
    <font>
      <sz val="11"/>
      <name val="Calibri"/>
      <family val="2"/>
      <scheme val="minor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2" fontId="5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8" fillId="2" borderId="0" xfId="0" applyFont="1" applyFill="1" applyAlignment="1">
      <alignment wrapText="1"/>
    </xf>
    <xf numFmtId="0" fontId="8" fillId="2" borderId="0" xfId="0" applyFont="1" applyFill="1"/>
    <xf numFmtId="0" fontId="8" fillId="2" borderId="0" xfId="0" applyFont="1" applyFill="1" applyAlignment="1">
      <alignment horizontal="left" vertical="top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wrapText="1"/>
    </xf>
    <xf numFmtId="0" fontId="9" fillId="2" borderId="1" xfId="0" applyFont="1" applyFill="1" applyBorder="1"/>
    <xf numFmtId="0" fontId="9" fillId="2" borderId="1" xfId="0" applyFont="1" applyFill="1" applyBorder="1" applyAlignment="1">
      <alignment horizontal="left" vertical="top"/>
    </xf>
    <xf numFmtId="0" fontId="8" fillId="2" borderId="1" xfId="0" applyFont="1" applyFill="1" applyBorder="1"/>
    <xf numFmtId="49" fontId="8" fillId="2" borderId="1" xfId="0" applyNumberFormat="1" applyFont="1" applyFill="1" applyBorder="1" applyAlignment="1">
      <alignment horizontal="right" wrapText="1"/>
    </xf>
    <xf numFmtId="0" fontId="2" fillId="0" borderId="0" xfId="0" applyFont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zoomScale="80" zoomScaleNormal="80" workbookViewId="0">
      <selection activeCell="G36" sqref="G36"/>
    </sheetView>
  </sheetViews>
  <sheetFormatPr defaultRowHeight="15.75"/>
  <cols>
    <col min="1" max="1" width="21.140625" style="1" customWidth="1"/>
    <col min="2" max="2" width="13.7109375" style="1" customWidth="1"/>
    <col min="3" max="3" width="11.140625" style="1" customWidth="1"/>
    <col min="4" max="4" width="12.42578125" style="1" customWidth="1"/>
    <col min="5" max="5" width="14.85546875" style="1" customWidth="1"/>
    <col min="6" max="6" width="16.85546875" style="1" customWidth="1"/>
    <col min="7" max="7" width="16.42578125" style="1" bestFit="1" customWidth="1"/>
    <col min="8" max="8" width="21" style="1" customWidth="1"/>
    <col min="9" max="9" width="9.140625" style="1"/>
    <col min="10" max="10" width="12.7109375" style="1" bestFit="1" customWidth="1"/>
    <col min="11" max="16384" width="9.140625" style="1"/>
  </cols>
  <sheetData>
    <row r="1" spans="1:8" ht="18.75">
      <c r="A1" s="35" t="s">
        <v>36</v>
      </c>
      <c r="B1" s="35"/>
      <c r="C1" s="35"/>
      <c r="D1" s="35"/>
      <c r="E1" s="35"/>
      <c r="F1" s="35"/>
      <c r="G1" s="35"/>
      <c r="H1" s="35"/>
    </row>
    <row r="2" spans="1:8">
      <c r="A2" s="7" t="s">
        <v>2</v>
      </c>
      <c r="B2" s="36" t="s">
        <v>43</v>
      </c>
      <c r="C2" s="36"/>
      <c r="D2" s="36"/>
      <c r="E2" s="36" t="s">
        <v>44</v>
      </c>
      <c r="F2" s="36"/>
      <c r="G2" s="36"/>
      <c r="H2" s="36"/>
    </row>
    <row r="3" spans="1:8" ht="47.25">
      <c r="A3" s="2" t="s">
        <v>7</v>
      </c>
      <c r="B3" s="2" t="s">
        <v>8</v>
      </c>
      <c r="C3" s="2" t="s">
        <v>9</v>
      </c>
      <c r="D3" s="2" t="s">
        <v>5</v>
      </c>
      <c r="E3" s="2" t="s">
        <v>10</v>
      </c>
      <c r="F3" s="2" t="s">
        <v>11</v>
      </c>
      <c r="G3" s="2" t="s">
        <v>6</v>
      </c>
      <c r="H3" s="2" t="s">
        <v>12</v>
      </c>
    </row>
    <row r="4" spans="1:8" ht="84.75" customHeight="1">
      <c r="A4" s="4"/>
      <c r="B4" s="3"/>
      <c r="C4" s="3"/>
      <c r="D4" s="3"/>
      <c r="E4" s="23" t="s">
        <v>106</v>
      </c>
      <c r="F4" s="3">
        <v>800</v>
      </c>
      <c r="G4" s="14">
        <v>8</v>
      </c>
      <c r="H4" s="4" t="s">
        <v>107</v>
      </c>
    </row>
    <row r="5" spans="1:8">
      <c r="A5" s="6"/>
      <c r="B5" s="6"/>
      <c r="C5" s="6"/>
      <c r="D5" s="6"/>
      <c r="E5" s="8"/>
      <c r="F5" s="6"/>
      <c r="G5" s="16">
        <f>SUM(G4:G4)</f>
        <v>8</v>
      </c>
      <c r="H5" s="6"/>
    </row>
    <row r="6" spans="1:8" ht="36.75" customHeight="1">
      <c r="A6" s="37" t="s">
        <v>32</v>
      </c>
      <c r="B6" s="37"/>
      <c r="C6" s="37"/>
      <c r="D6" s="37"/>
      <c r="E6" s="37"/>
      <c r="F6" s="37"/>
      <c r="G6" s="37"/>
      <c r="H6" s="37"/>
    </row>
    <row r="7" spans="1:8">
      <c r="A7" s="9"/>
      <c r="B7" s="9"/>
      <c r="C7" s="9"/>
      <c r="D7" s="9"/>
      <c r="E7" s="9"/>
      <c r="F7" s="9"/>
      <c r="G7" s="9"/>
      <c r="H7" s="9"/>
    </row>
    <row r="8" spans="1:8">
      <c r="A8" s="7" t="s">
        <v>2</v>
      </c>
      <c r="B8" s="36" t="s">
        <v>43</v>
      </c>
      <c r="C8" s="36"/>
      <c r="D8" s="36"/>
      <c r="E8" s="36" t="s">
        <v>44</v>
      </c>
      <c r="F8" s="36"/>
      <c r="G8" s="36"/>
      <c r="H8" s="36"/>
    </row>
    <row r="9" spans="1:8" ht="63">
      <c r="A9" s="2" t="s">
        <v>13</v>
      </c>
      <c r="B9" s="2" t="s">
        <v>14</v>
      </c>
      <c r="C9" s="2" t="s">
        <v>15</v>
      </c>
      <c r="D9" s="2" t="s">
        <v>5</v>
      </c>
      <c r="E9" s="2" t="s">
        <v>16</v>
      </c>
      <c r="F9" s="2" t="s">
        <v>17</v>
      </c>
      <c r="G9" s="2" t="s">
        <v>18</v>
      </c>
      <c r="H9" s="2" t="s">
        <v>12</v>
      </c>
    </row>
    <row r="10" spans="1:8" ht="94.5">
      <c r="A10" s="5">
        <v>1</v>
      </c>
      <c r="B10" s="3"/>
      <c r="C10" s="3"/>
      <c r="D10" s="3"/>
      <c r="E10" s="3">
        <v>200</v>
      </c>
      <c r="F10" s="3" t="s">
        <v>31</v>
      </c>
      <c r="G10" s="14">
        <v>8</v>
      </c>
      <c r="H10" s="10" t="s">
        <v>29</v>
      </c>
    </row>
    <row r="11" spans="1:8">
      <c r="A11" s="3"/>
      <c r="B11" s="3"/>
      <c r="C11" s="3"/>
      <c r="D11" s="3"/>
      <c r="E11" s="3"/>
      <c r="F11" s="3"/>
      <c r="G11" s="15">
        <f>SUM(G10)</f>
        <v>8</v>
      </c>
      <c r="H11" s="4"/>
    </row>
    <row r="12" spans="1:8">
      <c r="A12" s="6"/>
      <c r="B12" s="6"/>
      <c r="C12" s="6"/>
      <c r="D12" s="6"/>
      <c r="E12" s="6"/>
      <c r="F12" s="6"/>
      <c r="G12" s="6"/>
      <c r="H12" s="6"/>
    </row>
    <row r="13" spans="1:8">
      <c r="A13" s="6" t="s">
        <v>2</v>
      </c>
      <c r="B13" s="36" t="s">
        <v>43</v>
      </c>
      <c r="C13" s="36"/>
      <c r="D13" s="36"/>
      <c r="E13" s="36" t="s">
        <v>44</v>
      </c>
      <c r="F13" s="36"/>
      <c r="G13" s="36"/>
      <c r="H13" s="36"/>
    </row>
    <row r="14" spans="1:8" ht="94.5">
      <c r="A14" s="4" t="s">
        <v>19</v>
      </c>
      <c r="B14" s="4" t="s">
        <v>20</v>
      </c>
      <c r="C14" s="4" t="s">
        <v>21</v>
      </c>
      <c r="D14" s="4" t="s">
        <v>30</v>
      </c>
      <c r="E14" s="4" t="s">
        <v>22</v>
      </c>
      <c r="F14" s="4" t="s">
        <v>23</v>
      </c>
      <c r="G14" s="4" t="s">
        <v>6</v>
      </c>
      <c r="H14" s="4" t="s">
        <v>12</v>
      </c>
    </row>
    <row r="15" spans="1:8" ht="157.5">
      <c r="A15" s="13"/>
      <c r="B15" s="3"/>
      <c r="C15" s="4"/>
      <c r="D15" s="17"/>
      <c r="E15" s="4" t="s">
        <v>33</v>
      </c>
      <c r="F15" s="4" t="s">
        <v>35</v>
      </c>
      <c r="G15" s="14">
        <v>5</v>
      </c>
      <c r="H15" s="4"/>
    </row>
    <row r="16" spans="1:8">
      <c r="A16" s="3"/>
      <c r="B16" s="3"/>
      <c r="C16" s="3"/>
      <c r="D16" s="3"/>
      <c r="E16" s="3"/>
      <c r="F16" s="3"/>
      <c r="G16" s="15">
        <v>10</v>
      </c>
      <c r="H16" s="3"/>
    </row>
    <row r="17" spans="1:8">
      <c r="A17" s="11"/>
      <c r="B17" s="11"/>
      <c r="C17" s="11"/>
      <c r="D17" s="11"/>
      <c r="E17" s="11"/>
      <c r="F17" s="11"/>
      <c r="G17" s="12"/>
      <c r="H17" s="11"/>
    </row>
    <row r="18" spans="1:8">
      <c r="A18" s="11"/>
      <c r="B18" s="11"/>
      <c r="C18" s="11"/>
      <c r="D18" s="11"/>
      <c r="E18" s="11"/>
      <c r="F18" s="11"/>
      <c r="G18" s="12"/>
      <c r="H18" s="11"/>
    </row>
    <row r="19" spans="1:8">
      <c r="A19" s="3" t="s">
        <v>2</v>
      </c>
      <c r="B19" s="36" t="s">
        <v>43</v>
      </c>
      <c r="C19" s="36"/>
      <c r="D19" s="36"/>
      <c r="E19" s="36" t="s">
        <v>44</v>
      </c>
      <c r="F19" s="36"/>
      <c r="G19" s="36"/>
      <c r="H19" s="36"/>
    </row>
    <row r="20" spans="1:8" ht="63">
      <c r="A20" s="4" t="s">
        <v>25</v>
      </c>
      <c r="B20" s="4" t="s">
        <v>26</v>
      </c>
      <c r="C20" s="4" t="s">
        <v>27</v>
      </c>
      <c r="D20" s="4" t="s">
        <v>28</v>
      </c>
      <c r="E20" s="10" t="s">
        <v>24</v>
      </c>
      <c r="F20" s="4" t="s">
        <v>27</v>
      </c>
      <c r="G20" s="4" t="s">
        <v>6</v>
      </c>
      <c r="H20" s="4" t="s">
        <v>12</v>
      </c>
    </row>
    <row r="21" spans="1:8" ht="47.25">
      <c r="A21" s="13"/>
      <c r="B21" s="3"/>
      <c r="C21" s="3"/>
      <c r="D21" s="3"/>
      <c r="E21" s="10" t="s">
        <v>34</v>
      </c>
      <c r="F21" s="10"/>
      <c r="G21" s="14">
        <v>5</v>
      </c>
      <c r="H21" s="10"/>
    </row>
    <row r="26" spans="1:8">
      <c r="A26" s="3" t="s">
        <v>2</v>
      </c>
      <c r="B26" s="36" t="s">
        <v>43</v>
      </c>
      <c r="C26" s="36"/>
      <c r="D26" s="36"/>
      <c r="E26" s="36" t="s">
        <v>44</v>
      </c>
      <c r="F26" s="36"/>
      <c r="G26" s="36"/>
      <c r="H26" s="36"/>
    </row>
    <row r="27" spans="1:8" ht="110.25">
      <c r="A27" s="2" t="s">
        <v>3</v>
      </c>
      <c r="B27" s="2" t="s">
        <v>0</v>
      </c>
      <c r="C27" s="2" t="s">
        <v>4</v>
      </c>
      <c r="D27" s="2" t="s">
        <v>5</v>
      </c>
      <c r="E27" s="2" t="s">
        <v>1</v>
      </c>
      <c r="F27" s="2" t="s">
        <v>4</v>
      </c>
      <c r="G27" s="2" t="s">
        <v>6</v>
      </c>
      <c r="H27" s="2" t="s">
        <v>12</v>
      </c>
    </row>
    <row r="28" spans="1:8" ht="94.5">
      <c r="A28" s="4"/>
      <c r="B28" s="3"/>
      <c r="C28" s="3"/>
      <c r="D28" s="3"/>
      <c r="E28" s="3">
        <v>100</v>
      </c>
      <c r="F28" s="3">
        <v>5</v>
      </c>
      <c r="G28" s="14">
        <v>3</v>
      </c>
      <c r="H28" s="4" t="s">
        <v>37</v>
      </c>
    </row>
    <row r="29" spans="1:8">
      <c r="A29" s="6"/>
      <c r="B29" s="6"/>
      <c r="C29" s="6"/>
      <c r="D29" s="6"/>
      <c r="E29" s="6"/>
      <c r="F29" s="6"/>
      <c r="G29" s="15">
        <f>SUM(G28:G28)</f>
        <v>3</v>
      </c>
      <c r="H29" s="6"/>
    </row>
    <row r="30" spans="1:8">
      <c r="A30" s="7" t="s">
        <v>2</v>
      </c>
      <c r="B30" s="36" t="s">
        <v>43</v>
      </c>
      <c r="C30" s="36"/>
      <c r="D30" s="36"/>
      <c r="E30" s="36" t="s">
        <v>44</v>
      </c>
      <c r="F30" s="36"/>
      <c r="G30" s="36"/>
      <c r="H30" s="36"/>
    </row>
    <row r="31" spans="1:8" ht="47.25">
      <c r="A31" s="2" t="s">
        <v>7</v>
      </c>
      <c r="B31" s="2" t="s">
        <v>8</v>
      </c>
      <c r="C31" s="2" t="s">
        <v>9</v>
      </c>
      <c r="D31" s="2" t="s">
        <v>5</v>
      </c>
      <c r="E31" s="2" t="s">
        <v>10</v>
      </c>
      <c r="F31" s="2" t="s">
        <v>11</v>
      </c>
      <c r="G31" s="2" t="s">
        <v>6</v>
      </c>
      <c r="H31" s="2" t="s">
        <v>12</v>
      </c>
    </row>
    <row r="32" spans="1:8" ht="63">
      <c r="A32" s="4"/>
      <c r="B32" s="3"/>
      <c r="C32" s="3"/>
      <c r="D32" s="3"/>
      <c r="E32" s="18">
        <v>6000</v>
      </c>
      <c r="F32" s="3" t="s">
        <v>38</v>
      </c>
      <c r="G32" s="14">
        <v>6</v>
      </c>
      <c r="H32" s="4" t="s">
        <v>42</v>
      </c>
    </row>
    <row r="33" spans="1:8" ht="47.25">
      <c r="A33" s="4"/>
      <c r="B33" s="3"/>
      <c r="C33" s="3"/>
      <c r="D33" s="3"/>
      <c r="E33" s="18"/>
      <c r="F33" s="3" t="s">
        <v>39</v>
      </c>
      <c r="G33" s="14">
        <v>2</v>
      </c>
      <c r="H33" s="4" t="s">
        <v>40</v>
      </c>
    </row>
    <row r="34" spans="1:8" ht="24.75" customHeight="1">
      <c r="A34" s="19"/>
      <c r="B34" s="19"/>
      <c r="C34" s="19"/>
      <c r="D34" s="19"/>
      <c r="E34" s="20"/>
      <c r="F34" s="19"/>
      <c r="G34" s="21">
        <f>SUM(G32:G33)</f>
        <v>8</v>
      </c>
      <c r="H34" s="19"/>
    </row>
    <row r="35" spans="1:8" ht="19.5" customHeight="1">
      <c r="A35" s="19"/>
      <c r="B35" s="19"/>
      <c r="C35" s="34" t="s">
        <v>41</v>
      </c>
      <c r="D35" s="34"/>
      <c r="E35" s="34"/>
      <c r="F35" s="34"/>
      <c r="G35" s="22">
        <v>42</v>
      </c>
      <c r="H35" s="19"/>
    </row>
  </sheetData>
  <mergeCells count="15">
    <mergeCell ref="C35:F35"/>
    <mergeCell ref="A1:H1"/>
    <mergeCell ref="B13:D13"/>
    <mergeCell ref="E13:H13"/>
    <mergeCell ref="B30:D30"/>
    <mergeCell ref="E30:H30"/>
    <mergeCell ref="B2:D2"/>
    <mergeCell ref="E2:H2"/>
    <mergeCell ref="A6:H6"/>
    <mergeCell ref="B8:D8"/>
    <mergeCell ref="E8:H8"/>
    <mergeCell ref="B19:D19"/>
    <mergeCell ref="E19:H19"/>
    <mergeCell ref="B26:D26"/>
    <mergeCell ref="E26:H26"/>
  </mergeCells>
  <printOptions horizontalCentered="1"/>
  <pageMargins left="0.35433070866141703" right="0.35433070866141703" top="0.39370078740157499" bottom="0.39370078740157499" header="0.511811023622047" footer="0.51181102362204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8"/>
  <sheetViews>
    <sheetView tabSelected="1" topLeftCell="A31" workbookViewId="0">
      <selection activeCell="D54" sqref="D54"/>
    </sheetView>
  </sheetViews>
  <sheetFormatPr defaultRowHeight="15"/>
  <cols>
    <col min="1" max="1" width="7.7109375" style="25" customWidth="1"/>
    <col min="2" max="2" width="15.42578125" style="25" bestFit="1" customWidth="1"/>
    <col min="3" max="3" width="26.5703125" style="26" bestFit="1" customWidth="1"/>
    <col min="4" max="4" width="24.140625" style="25" customWidth="1"/>
    <col min="5" max="6" width="9.140625" style="25"/>
    <col min="7" max="7" width="11" style="25" bestFit="1" customWidth="1"/>
    <col min="8" max="16384" width="9.140625" style="25"/>
  </cols>
  <sheetData>
    <row r="1" spans="1:4" s="24" customFormat="1" ht="21">
      <c r="A1" s="27" t="s">
        <v>45</v>
      </c>
      <c r="B1" s="27" t="s">
        <v>46</v>
      </c>
      <c r="C1" s="28" t="s">
        <v>47</v>
      </c>
      <c r="D1" s="29" t="s">
        <v>105</v>
      </c>
    </row>
    <row r="2" spans="1:4" s="24" customFormat="1">
      <c r="A2" s="27">
        <v>1</v>
      </c>
      <c r="B2" s="33" t="s">
        <v>108</v>
      </c>
      <c r="C2" s="28" t="s">
        <v>93</v>
      </c>
      <c r="D2" s="29" t="s">
        <v>95</v>
      </c>
    </row>
    <row r="3" spans="1:4" s="24" customFormat="1">
      <c r="A3" s="27">
        <v>2</v>
      </c>
      <c r="B3" s="33" t="s">
        <v>109</v>
      </c>
      <c r="C3" s="28" t="s">
        <v>94</v>
      </c>
      <c r="D3" s="29" t="s">
        <v>96</v>
      </c>
    </row>
    <row r="4" spans="1:4">
      <c r="A4" s="30">
        <v>4</v>
      </c>
      <c r="B4" s="30">
        <v>11201600039</v>
      </c>
      <c r="C4" s="31" t="s">
        <v>48</v>
      </c>
      <c r="D4" s="32" t="s">
        <v>97</v>
      </c>
    </row>
    <row r="5" spans="1:4">
      <c r="A5" s="30">
        <v>7</v>
      </c>
      <c r="B5" s="30">
        <v>11201600015</v>
      </c>
      <c r="C5" s="31" t="s">
        <v>49</v>
      </c>
      <c r="D5" s="32" t="s">
        <v>98</v>
      </c>
    </row>
    <row r="6" spans="1:4">
      <c r="A6" s="30">
        <v>11</v>
      </c>
      <c r="B6" s="30">
        <v>11201600012</v>
      </c>
      <c r="C6" s="31" t="s">
        <v>50</v>
      </c>
      <c r="D6" s="32" t="s">
        <v>98</v>
      </c>
    </row>
    <row r="7" spans="1:4">
      <c r="A7" s="30">
        <v>12</v>
      </c>
      <c r="B7" s="30">
        <v>11201600014</v>
      </c>
      <c r="C7" s="31" t="s">
        <v>51</v>
      </c>
      <c r="D7" s="32" t="s">
        <v>98</v>
      </c>
    </row>
    <row r="8" spans="1:4">
      <c r="A8" s="30">
        <v>13</v>
      </c>
      <c r="B8" s="30">
        <v>11201600020</v>
      </c>
      <c r="C8" s="31" t="s">
        <v>52</v>
      </c>
      <c r="D8" s="32" t="s">
        <v>98</v>
      </c>
    </row>
    <row r="9" spans="1:4">
      <c r="A9" s="30">
        <v>20</v>
      </c>
      <c r="B9" s="30">
        <v>11201600034</v>
      </c>
      <c r="C9" s="31" t="s">
        <v>53</v>
      </c>
      <c r="D9" s="32" t="s">
        <v>97</v>
      </c>
    </row>
    <row r="10" spans="1:4">
      <c r="A10" s="30">
        <v>21</v>
      </c>
      <c r="B10" s="30">
        <v>11201600036</v>
      </c>
      <c r="C10" s="31" t="s">
        <v>54</v>
      </c>
      <c r="D10" s="32" t="s">
        <v>97</v>
      </c>
    </row>
    <row r="11" spans="1:4">
      <c r="A11" s="30">
        <v>28</v>
      </c>
      <c r="B11" s="30">
        <v>66200320030</v>
      </c>
      <c r="C11" s="31" t="s">
        <v>55</v>
      </c>
      <c r="D11" s="32" t="s">
        <v>97</v>
      </c>
    </row>
    <row r="12" spans="1:4">
      <c r="A12" s="30">
        <v>30</v>
      </c>
      <c r="B12" s="30">
        <v>11201600035</v>
      </c>
      <c r="C12" s="31" t="s">
        <v>56</v>
      </c>
      <c r="D12" s="32" t="s">
        <v>97</v>
      </c>
    </row>
    <row r="13" spans="1:4">
      <c r="A13" s="30">
        <v>36</v>
      </c>
      <c r="B13" s="30">
        <v>12200020005</v>
      </c>
      <c r="C13" s="31" t="s">
        <v>57</v>
      </c>
      <c r="D13" s="32" t="s">
        <v>99</v>
      </c>
    </row>
    <row r="14" spans="1:4">
      <c r="A14" s="30">
        <v>37</v>
      </c>
      <c r="B14" s="30">
        <v>66200320012</v>
      </c>
      <c r="C14" s="31" t="s">
        <v>58</v>
      </c>
      <c r="D14" s="32" t="s">
        <v>98</v>
      </c>
    </row>
    <row r="15" spans="1:4">
      <c r="A15" s="30">
        <v>41</v>
      </c>
      <c r="B15" s="30">
        <v>12200080002</v>
      </c>
      <c r="C15" s="31" t="s">
        <v>59</v>
      </c>
      <c r="D15" s="32" t="s">
        <v>98</v>
      </c>
    </row>
    <row r="16" spans="1:4">
      <c r="A16" s="30">
        <v>44</v>
      </c>
      <c r="B16" s="30">
        <v>11200580003</v>
      </c>
      <c r="C16" s="31" t="s">
        <v>60</v>
      </c>
      <c r="D16" s="32" t="s">
        <v>98</v>
      </c>
    </row>
    <row r="17" spans="1:7">
      <c r="A17" s="30">
        <v>51</v>
      </c>
      <c r="B17" s="30">
        <v>66200430004</v>
      </c>
      <c r="C17" s="31" t="s">
        <v>61</v>
      </c>
      <c r="D17" s="32" t="s">
        <v>99</v>
      </c>
      <c r="G17" s="25">
        <v>3458006655</v>
      </c>
    </row>
    <row r="18" spans="1:7">
      <c r="A18" s="30">
        <v>58</v>
      </c>
      <c r="B18" s="30">
        <v>66200310007</v>
      </c>
      <c r="C18" s="31" t="s">
        <v>62</v>
      </c>
      <c r="D18" s="32" t="s">
        <v>99</v>
      </c>
      <c r="G18" s="25">
        <f>G17/4330</f>
        <v>798615.85565819859</v>
      </c>
    </row>
    <row r="19" spans="1:7">
      <c r="A19" s="30">
        <v>59</v>
      </c>
      <c r="B19" s="30">
        <v>7200940006</v>
      </c>
      <c r="C19" s="31" t="s">
        <v>63</v>
      </c>
      <c r="D19" s="32" t="s">
        <v>99</v>
      </c>
    </row>
    <row r="20" spans="1:7">
      <c r="A20" s="30">
        <v>63</v>
      </c>
      <c r="B20" s="30">
        <v>13200010004</v>
      </c>
      <c r="C20" s="31" t="s">
        <v>64</v>
      </c>
      <c r="D20" s="32" t="s">
        <v>98</v>
      </c>
    </row>
    <row r="21" spans="1:7">
      <c r="A21" s="30">
        <v>106</v>
      </c>
      <c r="B21" s="30">
        <v>66200100006</v>
      </c>
      <c r="C21" s="31" t="s">
        <v>65</v>
      </c>
      <c r="D21" s="32" t="s">
        <v>98</v>
      </c>
    </row>
    <row r="22" spans="1:7">
      <c r="A22" s="30">
        <v>111</v>
      </c>
      <c r="B22" s="30">
        <v>11201600041</v>
      </c>
      <c r="C22" s="31" t="s">
        <v>66</v>
      </c>
      <c r="D22" s="32" t="s">
        <v>97</v>
      </c>
    </row>
    <row r="23" spans="1:7">
      <c r="A23" s="30">
        <v>112</v>
      </c>
      <c r="B23" s="30">
        <v>11201600042</v>
      </c>
      <c r="C23" s="31" t="s">
        <v>67</v>
      </c>
      <c r="D23" s="32" t="s">
        <v>97</v>
      </c>
    </row>
    <row r="24" spans="1:7">
      <c r="A24" s="30">
        <v>114</v>
      </c>
      <c r="B24" s="30">
        <v>11201600055</v>
      </c>
      <c r="C24" s="31" t="s">
        <v>68</v>
      </c>
      <c r="D24" s="32" t="s">
        <v>97</v>
      </c>
    </row>
    <row r="25" spans="1:7">
      <c r="A25" s="30">
        <v>115</v>
      </c>
      <c r="B25" s="30">
        <v>11201600056</v>
      </c>
      <c r="C25" s="31" t="s">
        <v>69</v>
      </c>
      <c r="D25" s="32" t="s">
        <v>97</v>
      </c>
    </row>
    <row r="26" spans="1:7">
      <c r="A26" s="30">
        <v>116</v>
      </c>
      <c r="B26" s="30">
        <v>11201600038</v>
      </c>
      <c r="C26" s="31" t="s">
        <v>70</v>
      </c>
      <c r="D26" s="32" t="s">
        <v>103</v>
      </c>
    </row>
    <row r="27" spans="1:7">
      <c r="A27" s="30">
        <v>117</v>
      </c>
      <c r="B27" s="30">
        <v>11201600043</v>
      </c>
      <c r="C27" s="31" t="s">
        <v>71</v>
      </c>
      <c r="D27" s="32" t="s">
        <v>103</v>
      </c>
    </row>
    <row r="28" spans="1:7">
      <c r="A28" s="30">
        <v>118</v>
      </c>
      <c r="B28" s="30">
        <v>11201600033</v>
      </c>
      <c r="C28" s="31" t="s">
        <v>72</v>
      </c>
      <c r="D28" s="32" t="s">
        <v>97</v>
      </c>
    </row>
    <row r="29" spans="1:7">
      <c r="A29" s="30">
        <v>120</v>
      </c>
      <c r="B29" s="30">
        <v>11201070334</v>
      </c>
      <c r="C29" s="31" t="s">
        <v>73</v>
      </c>
      <c r="D29" s="32" t="s">
        <v>104</v>
      </c>
    </row>
    <row r="30" spans="1:7">
      <c r="A30" s="30">
        <v>126</v>
      </c>
      <c r="B30" s="30">
        <v>11201600018</v>
      </c>
      <c r="C30" s="31" t="s">
        <v>74</v>
      </c>
      <c r="D30" s="32" t="s">
        <v>98</v>
      </c>
    </row>
    <row r="31" spans="1:7">
      <c r="A31" s="30">
        <v>131</v>
      </c>
      <c r="B31" s="30">
        <v>14250110003</v>
      </c>
      <c r="C31" s="31" t="s">
        <v>75</v>
      </c>
      <c r="D31" s="32" t="s">
        <v>98</v>
      </c>
    </row>
    <row r="32" spans="1:7">
      <c r="A32" s="30">
        <v>137</v>
      </c>
      <c r="B32" s="30">
        <v>9250110019</v>
      </c>
      <c r="C32" s="31" t="s">
        <v>76</v>
      </c>
      <c r="D32" s="32" t="s">
        <v>97</v>
      </c>
    </row>
    <row r="33" spans="1:4">
      <c r="A33" s="30">
        <v>140</v>
      </c>
      <c r="B33" s="30">
        <v>11201600025</v>
      </c>
      <c r="C33" s="31" t="s">
        <v>77</v>
      </c>
      <c r="D33" s="32" t="s">
        <v>98</v>
      </c>
    </row>
    <row r="34" spans="1:4">
      <c r="A34" s="30">
        <v>143</v>
      </c>
      <c r="B34" s="30">
        <v>66200180004</v>
      </c>
      <c r="C34" s="31" t="s">
        <v>78</v>
      </c>
      <c r="D34" s="32" t="s">
        <v>98</v>
      </c>
    </row>
    <row r="35" spans="1:4">
      <c r="A35" s="30">
        <v>145</v>
      </c>
      <c r="B35" s="30">
        <v>12200240007</v>
      </c>
      <c r="C35" s="31" t="s">
        <v>79</v>
      </c>
      <c r="D35" s="32" t="s">
        <v>97</v>
      </c>
    </row>
    <row r="36" spans="1:4">
      <c r="A36" s="30">
        <v>147</v>
      </c>
      <c r="B36" s="30">
        <v>11200570004</v>
      </c>
      <c r="C36" s="31" t="s">
        <v>80</v>
      </c>
      <c r="D36" s="32" t="s">
        <v>101</v>
      </c>
    </row>
    <row r="37" spans="1:4">
      <c r="A37" s="30">
        <v>148</v>
      </c>
      <c r="B37" s="30">
        <v>9200020046</v>
      </c>
      <c r="C37" s="31" t="s">
        <v>81</v>
      </c>
      <c r="D37" s="32" t="s">
        <v>98</v>
      </c>
    </row>
    <row r="38" spans="1:4">
      <c r="A38" s="30">
        <v>149</v>
      </c>
      <c r="B38" s="30">
        <v>5250281750</v>
      </c>
      <c r="C38" s="31" t="s">
        <v>82</v>
      </c>
      <c r="D38" s="32" t="s">
        <v>99</v>
      </c>
    </row>
    <row r="39" spans="1:4">
      <c r="A39" s="30">
        <v>150</v>
      </c>
      <c r="B39" s="30">
        <v>1220090008</v>
      </c>
      <c r="C39" s="31" t="s">
        <v>83</v>
      </c>
      <c r="D39" s="32" t="s">
        <v>102</v>
      </c>
    </row>
    <row r="40" spans="1:4">
      <c r="A40" s="30">
        <v>151</v>
      </c>
      <c r="B40" s="30">
        <v>15250610312</v>
      </c>
      <c r="C40" s="31" t="s">
        <v>84</v>
      </c>
      <c r="D40" s="32" t="s">
        <v>99</v>
      </c>
    </row>
    <row r="41" spans="1:4">
      <c r="A41" s="30">
        <v>153</v>
      </c>
      <c r="B41" s="30">
        <v>11201600017</v>
      </c>
      <c r="C41" s="31" t="s">
        <v>85</v>
      </c>
      <c r="D41" s="32" t="s">
        <v>98</v>
      </c>
    </row>
    <row r="42" spans="1:4">
      <c r="A42" s="30">
        <v>158</v>
      </c>
      <c r="B42" s="30">
        <v>4200210001</v>
      </c>
      <c r="C42" s="31" t="s">
        <v>86</v>
      </c>
      <c r="D42" s="32" t="s">
        <v>101</v>
      </c>
    </row>
    <row r="43" spans="1:4">
      <c r="A43" s="30">
        <v>159</v>
      </c>
      <c r="B43" s="30">
        <v>7201240047</v>
      </c>
      <c r="C43" s="31" t="s">
        <v>87</v>
      </c>
      <c r="D43" s="32" t="s">
        <v>101</v>
      </c>
    </row>
    <row r="44" spans="1:4">
      <c r="A44" s="30">
        <v>162</v>
      </c>
      <c r="B44" s="30">
        <v>6200560001</v>
      </c>
      <c r="C44" s="31" t="s">
        <v>88</v>
      </c>
      <c r="D44" s="32" t="s">
        <v>100</v>
      </c>
    </row>
    <row r="45" spans="1:4">
      <c r="A45" s="30">
        <v>163</v>
      </c>
      <c r="B45" s="30">
        <v>11200450001</v>
      </c>
      <c r="C45" s="31" t="s">
        <v>89</v>
      </c>
      <c r="D45" s="32" t="s">
        <v>101</v>
      </c>
    </row>
    <row r="46" spans="1:4">
      <c r="A46" s="30">
        <v>164</v>
      </c>
      <c r="B46" s="30">
        <v>66200320002</v>
      </c>
      <c r="C46" s="31" t="s">
        <v>90</v>
      </c>
      <c r="D46" s="32" t="s">
        <v>100</v>
      </c>
    </row>
    <row r="47" spans="1:4">
      <c r="A47" s="30">
        <v>167</v>
      </c>
      <c r="B47" s="30">
        <v>7200380030</v>
      </c>
      <c r="C47" s="31" t="s">
        <v>91</v>
      </c>
      <c r="D47" s="32" t="s">
        <v>101</v>
      </c>
    </row>
    <row r="48" spans="1:4">
      <c r="A48" s="30">
        <v>168</v>
      </c>
      <c r="B48" s="30">
        <v>11201600016</v>
      </c>
      <c r="C48" s="31" t="s">
        <v>92</v>
      </c>
      <c r="D48" s="32" t="s">
        <v>98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3.5 abcd2019-20</vt:lpstr>
      <vt:lpstr>employeelist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skt</cp:lastModifiedBy>
  <cp:lastPrinted>2019-05-08T03:44:06Z</cp:lastPrinted>
  <dcterms:created xsi:type="dcterms:W3CDTF">2012-06-13T08:02:11Z</dcterms:created>
  <dcterms:modified xsi:type="dcterms:W3CDTF">2020-02-14T08:05:00Z</dcterms:modified>
</cp:coreProperties>
</file>